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31" i="1"/>
  <c r="L31"/>
  <c r="E32" l="1"/>
  <c r="D32"/>
  <c r="G16"/>
  <c r="F16"/>
</calcChain>
</file>

<file path=xl/sharedStrings.xml><?xml version="1.0" encoding="utf-8"?>
<sst xmlns="http://schemas.openxmlformats.org/spreadsheetml/2006/main" count="96" uniqueCount="75">
  <si>
    <t xml:space="preserve"> муниципального имущества муниципального района «Тунгокоченский район» </t>
  </si>
  <si>
    <t>находящегося в оперативном управлении у</t>
  </si>
  <si>
    <t>Муниципального бюджетного дошкольного образовательного учреждения Нижне-Станский детский сад</t>
  </si>
  <si>
    <t>(наименование муниципального учреждения)</t>
  </si>
  <si>
    <t>Раздел 1</t>
  </si>
  <si>
    <t xml:space="preserve"> Недвижимое имущество  (здания, помещения, строения, сооружения)</t>
  </si>
  <si>
    <t>Наименование объекта</t>
  </si>
  <si>
    <t>Адрес объекта</t>
  </si>
  <si>
    <t>Кадастровый номер</t>
  </si>
  <si>
    <t>Технические характеристики (площадь, протяженность, инвентарный номер,  год ввода в эксплуатацию)</t>
  </si>
  <si>
    <t>Балансовая стоимость (руб.)</t>
  </si>
  <si>
    <t>Амортизация (руб.)</t>
  </si>
  <si>
    <t>Дата возникновения права</t>
  </si>
  <si>
    <t>Дата прекращения права</t>
  </si>
  <si>
    <t xml:space="preserve">Документы основания </t>
  </si>
  <si>
    <t>Ограничения (обременения)</t>
  </si>
  <si>
    <t>Жилищный фонд</t>
  </si>
  <si>
    <t>Нежилые объекты</t>
  </si>
  <si>
    <t>с.Нижний Стан         ул.Номоконова 18</t>
  </si>
  <si>
    <t>75:27:160101:224</t>
  </si>
  <si>
    <t>нет</t>
  </si>
  <si>
    <t>Итого</t>
  </si>
  <si>
    <t>Земельные участки</t>
  </si>
  <si>
    <t>Раздел 2</t>
  </si>
  <si>
    <t>Движимое имущество</t>
  </si>
  <si>
    <t>Наименование имущества</t>
  </si>
  <si>
    <t>Инвентарный номер</t>
  </si>
  <si>
    <t>Документы основания</t>
  </si>
  <si>
    <t>Автотранспорт</t>
  </si>
  <si>
    <t>Особо ценное движимое имущество</t>
  </si>
  <si>
    <t>Иное движимое имущество</t>
  </si>
  <si>
    <t>Раздел 3</t>
  </si>
  <si>
    <t>Сведения о муниципальных предприятиях, учреждениях</t>
  </si>
  <si>
    <t>Наименование и организационно-правовая форма, ИНН</t>
  </si>
  <si>
    <t>Адрес (местонахождение)</t>
  </si>
  <si>
    <t>ОГРН и дата государственной регистрации</t>
  </si>
  <si>
    <t>Документ основание</t>
  </si>
  <si>
    <t>Размер уставного фонда (руб.)</t>
  </si>
  <si>
    <t>ФИО руководителя и главного бухгалтера</t>
  </si>
  <si>
    <t>Телефон, факс, адрес электронной почты</t>
  </si>
  <si>
    <t>674123 Забайкальский край Тунгокоченский район         с.Нижний-Стан          ул.Номоконова 18</t>
  </si>
  <si>
    <t>1027500783298 11.11.2002г.</t>
  </si>
  <si>
    <t>Устав, Постановление от 07.12.2015 № 598</t>
  </si>
  <si>
    <t>МБДОУ Н-Станский д/сад</t>
  </si>
  <si>
    <t>Земельный участок</t>
  </si>
  <si>
    <t>75:27:160101:117</t>
  </si>
  <si>
    <t>Реестро-вый номер</t>
  </si>
  <si>
    <t>Остаточная стоимость основных средств (руб.)</t>
  </si>
  <si>
    <t>Балансовая стоимость основных средств (руб.)</t>
  </si>
  <si>
    <t>Правообла-датель</t>
  </si>
  <si>
    <t>Среднесписоч-ная численность</t>
  </si>
  <si>
    <t>27 13 1 001</t>
  </si>
  <si>
    <t>27 13 1 002</t>
  </si>
  <si>
    <t>27 00 3 013</t>
  </si>
  <si>
    <t>Муниципальное бюджетное образовательное учреждение Нижне-Станский детский сад  ИНН 7521003028</t>
  </si>
  <si>
    <t>Здание детского сада</t>
  </si>
  <si>
    <t>Реестровый номер</t>
  </si>
  <si>
    <t>Реестр</t>
  </si>
  <si>
    <t>Иное движимое имущество, стоимостью до 50.0 тыс. руб.</t>
  </si>
  <si>
    <t>8- 30- 264-31-2-59          toma.zolotukhina@mail.ru; бухгалтер-    2-15-92</t>
  </si>
  <si>
    <t>Договор оперативного управления № 8 от 26.11.2010 г. (соб-ть района зарег. от 17.11.2016 г.; опер.упр-ние зарег. от 30.12.2010 г.)</t>
  </si>
  <si>
    <t>Распоряжение  № 521 от 13.10.2008 г. (постоянное (бессрочное) пользование зарег. от 30.12.2010 г.)</t>
  </si>
  <si>
    <t xml:space="preserve">Концессионное соглашение о передаче части здания  (котельной) 12.07.2017 г. </t>
  </si>
  <si>
    <t>27 13 2 001</t>
  </si>
  <si>
    <t>27 13 2 002</t>
  </si>
  <si>
    <t>Детская игровая площадка Савушка Bady Play-12</t>
  </si>
  <si>
    <t>28.09.2021г.</t>
  </si>
  <si>
    <t>Товарная нак-ладная № Э/1600 от 28.09.2021 г.</t>
  </si>
  <si>
    <t>Детская площадка УДСК Тарзан-Скалолаз (усилен.)</t>
  </si>
  <si>
    <t>Заведующая - Золотухина Тамара Петровна; главный бухгалтер - Ланцева Лариса Владимировна</t>
  </si>
  <si>
    <r>
      <rPr>
        <b/>
        <sz val="10"/>
        <rFont val="Times New Roman"/>
        <family val="1"/>
        <charset val="204"/>
      </rPr>
      <t>инв.№ 101120396</t>
    </r>
    <r>
      <rPr>
        <sz val="10"/>
        <rFont val="Times New Roman"/>
        <family val="1"/>
        <charset val="204"/>
      </rPr>
      <t xml:space="preserve"> 364,2 кв.м.</t>
    </r>
  </si>
  <si>
    <r>
      <rPr>
        <b/>
        <sz val="10"/>
        <rFont val="Times New Roman"/>
        <family val="1"/>
        <charset val="204"/>
      </rPr>
      <t>инв. № 1030012</t>
    </r>
    <r>
      <rPr>
        <sz val="10"/>
        <rFont val="Times New Roman"/>
        <family val="1"/>
        <charset val="204"/>
      </rPr>
      <t xml:space="preserve">       2462 кв.м.</t>
    </r>
  </si>
  <si>
    <t>Плита 4-х комф. с жарочным шкафом</t>
  </si>
  <si>
    <t>Товарная енакладная 137 от 16.09.2022</t>
  </si>
  <si>
    <t>2025 год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</si>
</sst>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.00\ _₽"/>
  </numFmts>
  <fonts count="13">
    <font>
      <sz val="11"/>
      <color theme="1"/>
      <name val="Calibri"/>
      <family val="2"/>
      <charset val="204"/>
      <scheme val="minor"/>
    </font>
    <font>
      <sz val="7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4" fontId="9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4" fillId="0" borderId="1" xfId="0" applyNumberFormat="1" applyFont="1" applyBorder="1" applyAlignment="1">
      <alignment horizontal="center" vertical="top" wrapText="1"/>
    </xf>
    <xf numFmtId="1" fontId="9" fillId="0" borderId="1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 wrapText="1"/>
    </xf>
    <xf numFmtId="0" fontId="9" fillId="0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 wrapText="1"/>
    </xf>
    <xf numFmtId="0" fontId="3" fillId="0" borderId="0" xfId="0" applyFont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1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3" fontId="8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4" fontId="0" fillId="0" borderId="0" xfId="0" applyNumberFormat="1"/>
    <xf numFmtId="0" fontId="11" fillId="0" borderId="8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164" fontId="9" fillId="0" borderId="8" xfId="0" applyNumberFormat="1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164" fontId="9" fillId="0" borderId="0" xfId="0" applyNumberFormat="1" applyFont="1" applyAlignment="1">
      <alignment horizontal="center" wrapText="1"/>
    </xf>
    <xf numFmtId="164" fontId="0" fillId="0" borderId="0" xfId="0" applyNumberFormat="1"/>
    <xf numFmtId="0" fontId="4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1"/>
  <sheetViews>
    <sheetView tabSelected="1" workbookViewId="0">
      <selection activeCell="B11" sqref="B11"/>
    </sheetView>
  </sheetViews>
  <sheetFormatPr defaultRowHeight="15"/>
  <cols>
    <col min="1" max="1" width="9.5703125" customWidth="1"/>
    <col min="2" max="2" width="15.28515625" customWidth="1"/>
    <col min="3" max="3" width="14.5703125" customWidth="1"/>
    <col min="4" max="4" width="14.28515625" customWidth="1"/>
    <col min="5" max="5" width="12.140625" customWidth="1"/>
    <col min="6" max="6" width="10.42578125" customWidth="1"/>
    <col min="7" max="7" width="12.140625" customWidth="1"/>
    <col min="8" max="8" width="10.140625" customWidth="1"/>
    <col min="9" max="9" width="11" customWidth="1"/>
    <col min="10" max="10" width="16.42578125" customWidth="1"/>
    <col min="11" max="11" width="10.85546875" customWidth="1"/>
    <col min="12" max="12" width="12.42578125" customWidth="1"/>
    <col min="13" max="13" width="11.5703125" bestFit="1" customWidth="1"/>
    <col min="16" max="17" width="10" bestFit="1" customWidth="1"/>
  </cols>
  <sheetData>
    <row r="1" spans="1:12">
      <c r="A1" s="1"/>
      <c r="B1" s="2"/>
      <c r="C1" s="1"/>
      <c r="D1" s="1"/>
      <c r="E1" s="1"/>
      <c r="F1" s="1"/>
      <c r="G1" s="1"/>
      <c r="H1" s="1"/>
      <c r="I1" s="63"/>
      <c r="J1" s="63"/>
      <c r="K1" s="63"/>
      <c r="L1" s="63"/>
    </row>
    <row r="2" spans="1:12">
      <c r="A2" s="1"/>
      <c r="B2" s="2"/>
      <c r="C2" s="1"/>
      <c r="D2" s="1"/>
      <c r="E2" s="1"/>
      <c r="F2" s="1"/>
      <c r="G2" s="1"/>
      <c r="H2" s="1"/>
      <c r="I2" s="63"/>
      <c r="J2" s="63"/>
      <c r="K2" s="63"/>
      <c r="L2" s="63"/>
    </row>
    <row r="3" spans="1:12" ht="18.75">
      <c r="A3" s="64" t="s">
        <v>57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</row>
    <row r="4" spans="1:12" ht="15.75">
      <c r="A4" s="47" t="s">
        <v>0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</row>
    <row r="5" spans="1:12" ht="15.75">
      <c r="A5" s="47" t="s">
        <v>1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</row>
    <row r="6" spans="1:12" ht="15.75">
      <c r="A6" s="47" t="s">
        <v>2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</row>
    <row r="7" spans="1:12">
      <c r="A7" s="61" t="s">
        <v>3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</row>
    <row r="8" spans="1:12" ht="15.75">
      <c r="A8" s="47" t="s">
        <v>74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</row>
    <row r="9" spans="1:12" ht="15.75">
      <c r="A9" s="62" t="s">
        <v>4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</row>
    <row r="10" spans="1:12" ht="15.75">
      <c r="A10" s="60" t="s">
        <v>5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</row>
    <row r="11" spans="1:12" ht="73.5">
      <c r="A11" s="4" t="s">
        <v>46</v>
      </c>
      <c r="B11" s="4" t="s">
        <v>6</v>
      </c>
      <c r="C11" s="4" t="s">
        <v>7</v>
      </c>
      <c r="D11" s="4" t="s">
        <v>8</v>
      </c>
      <c r="E11" s="4" t="s">
        <v>9</v>
      </c>
      <c r="F11" s="4" t="s">
        <v>10</v>
      </c>
      <c r="G11" s="4" t="s">
        <v>11</v>
      </c>
      <c r="H11" s="4" t="s">
        <v>12</v>
      </c>
      <c r="I11" s="4" t="s">
        <v>13</v>
      </c>
      <c r="J11" s="4" t="s">
        <v>14</v>
      </c>
      <c r="K11" s="4" t="s">
        <v>49</v>
      </c>
      <c r="L11" s="4" t="s">
        <v>15</v>
      </c>
    </row>
    <row r="12" spans="1:12" ht="15.75">
      <c r="A12" s="60" t="s">
        <v>16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</row>
    <row r="13" spans="1:12">
      <c r="A13" s="5">
        <v>0</v>
      </c>
      <c r="B13" s="6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7">
        <v>0</v>
      </c>
      <c r="K13" s="8">
        <v>0</v>
      </c>
      <c r="L13" s="5">
        <v>0</v>
      </c>
    </row>
    <row r="14" spans="1:12" ht="15.75">
      <c r="A14" s="60" t="s">
        <v>17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</row>
    <row r="15" spans="1:12" ht="109.5" customHeight="1">
      <c r="A15" s="25" t="s">
        <v>51</v>
      </c>
      <c r="B15" s="14" t="s">
        <v>55</v>
      </c>
      <c r="C15" s="8" t="s">
        <v>18</v>
      </c>
      <c r="D15" s="8" t="s">
        <v>19</v>
      </c>
      <c r="E15" s="8" t="s">
        <v>70</v>
      </c>
      <c r="F15" s="33">
        <v>152611.88</v>
      </c>
      <c r="G15" s="33">
        <v>152611.88</v>
      </c>
      <c r="H15" s="9">
        <v>40508</v>
      </c>
      <c r="I15" s="8"/>
      <c r="J15" s="8" t="s">
        <v>60</v>
      </c>
      <c r="K15" s="22" t="s">
        <v>43</v>
      </c>
      <c r="L15" s="5" t="s">
        <v>62</v>
      </c>
    </row>
    <row r="16" spans="1:12">
      <c r="A16" s="10" t="s">
        <v>21</v>
      </c>
      <c r="B16" s="10"/>
      <c r="C16" s="10"/>
      <c r="D16" s="10"/>
      <c r="E16" s="10"/>
      <c r="F16" s="34">
        <f>SUM(F15)</f>
        <v>152611.88</v>
      </c>
      <c r="G16" s="34">
        <f>SUM(G15)</f>
        <v>152611.88</v>
      </c>
      <c r="H16" s="11"/>
      <c r="I16" s="10"/>
      <c r="J16" s="10"/>
      <c r="K16" s="10"/>
      <c r="L16" s="10"/>
    </row>
    <row r="17" spans="1:13" ht="15.75">
      <c r="A17" s="60" t="s">
        <v>22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</row>
    <row r="18" spans="1:13" ht="83.25" customHeight="1">
      <c r="A18" s="25" t="s">
        <v>52</v>
      </c>
      <c r="B18" s="14" t="s">
        <v>44</v>
      </c>
      <c r="C18" s="8" t="s">
        <v>18</v>
      </c>
      <c r="D18" s="8" t="s">
        <v>45</v>
      </c>
      <c r="E18" s="8" t="s">
        <v>71</v>
      </c>
      <c r="F18" s="29">
        <v>133046.48000000001</v>
      </c>
      <c r="G18" s="8">
        <v>0</v>
      </c>
      <c r="H18" s="9">
        <v>39734</v>
      </c>
      <c r="I18" s="3"/>
      <c r="J18" s="26" t="s">
        <v>61</v>
      </c>
      <c r="K18" s="22" t="s">
        <v>43</v>
      </c>
      <c r="L18" s="5" t="s">
        <v>20</v>
      </c>
    </row>
    <row r="19" spans="1:13">
      <c r="A19" s="10" t="s">
        <v>21</v>
      </c>
      <c r="B19" s="6"/>
      <c r="C19" s="8"/>
      <c r="D19" s="8"/>
      <c r="E19" s="8"/>
      <c r="F19" s="33">
        <v>133046.48000000001</v>
      </c>
      <c r="G19" s="8">
        <v>0</v>
      </c>
      <c r="H19" s="12"/>
      <c r="I19" s="8"/>
      <c r="J19" s="7"/>
      <c r="K19" s="8"/>
      <c r="L19" s="8"/>
    </row>
    <row r="20" spans="1:13" ht="15.75">
      <c r="A20" s="47" t="s">
        <v>23</v>
      </c>
      <c r="B20" s="47"/>
      <c r="C20" s="47"/>
      <c r="D20" s="47"/>
      <c r="E20" s="47"/>
      <c r="F20" s="47"/>
      <c r="G20" s="47"/>
      <c r="H20" s="47"/>
      <c r="I20" s="47"/>
      <c r="J20" s="47"/>
      <c r="K20" s="13"/>
      <c r="L20" s="13"/>
    </row>
    <row r="21" spans="1:13" ht="15.75">
      <c r="A21" s="48" t="s">
        <v>24</v>
      </c>
      <c r="B21" s="49"/>
      <c r="C21" s="49"/>
      <c r="D21" s="49"/>
      <c r="E21" s="49"/>
      <c r="F21" s="49"/>
      <c r="G21" s="49"/>
      <c r="H21" s="49"/>
      <c r="I21" s="49"/>
      <c r="J21" s="50"/>
      <c r="K21" s="13"/>
      <c r="L21" s="13"/>
    </row>
    <row r="22" spans="1:13" ht="31.5">
      <c r="A22" s="4" t="s">
        <v>56</v>
      </c>
      <c r="B22" s="4" t="s">
        <v>25</v>
      </c>
      <c r="C22" s="4" t="s">
        <v>26</v>
      </c>
      <c r="D22" s="4" t="s">
        <v>10</v>
      </c>
      <c r="E22" s="4" t="s">
        <v>11</v>
      </c>
      <c r="F22" s="4" t="s">
        <v>12</v>
      </c>
      <c r="G22" s="4" t="s">
        <v>13</v>
      </c>
      <c r="H22" s="4" t="s">
        <v>27</v>
      </c>
      <c r="I22" s="4" t="s">
        <v>49</v>
      </c>
      <c r="J22" s="4" t="s">
        <v>15</v>
      </c>
      <c r="K22" s="13"/>
      <c r="L22" s="13"/>
    </row>
    <row r="23" spans="1:13" ht="15.75">
      <c r="A23" s="48" t="s">
        <v>28</v>
      </c>
      <c r="B23" s="49"/>
      <c r="C23" s="49"/>
      <c r="D23" s="49"/>
      <c r="E23" s="49"/>
      <c r="F23" s="49"/>
      <c r="G23" s="49"/>
      <c r="H23" s="49"/>
      <c r="I23" s="49"/>
      <c r="J23" s="50"/>
      <c r="K23" s="13"/>
      <c r="L23" s="13"/>
    </row>
    <row r="24" spans="1:13">
      <c r="A24" s="14"/>
      <c r="B24" s="6">
        <v>0</v>
      </c>
      <c r="C24" s="8">
        <v>0</v>
      </c>
      <c r="D24" s="5">
        <v>0</v>
      </c>
      <c r="E24" s="5">
        <v>0</v>
      </c>
      <c r="F24" s="5">
        <v>0</v>
      </c>
      <c r="G24" s="5">
        <v>0</v>
      </c>
      <c r="H24" s="15">
        <v>0</v>
      </c>
      <c r="I24" s="5">
        <v>0</v>
      </c>
      <c r="J24" s="16">
        <v>0</v>
      </c>
      <c r="K24" s="13"/>
      <c r="L24" s="13"/>
    </row>
    <row r="25" spans="1:13" ht="15.75">
      <c r="A25" s="51" t="s">
        <v>29</v>
      </c>
      <c r="B25" s="52"/>
      <c r="C25" s="52"/>
      <c r="D25" s="52"/>
      <c r="E25" s="52"/>
      <c r="F25" s="52"/>
      <c r="G25" s="52"/>
      <c r="H25" s="52"/>
      <c r="I25" s="52"/>
      <c r="J25" s="53"/>
      <c r="K25" s="13"/>
      <c r="L25" s="13"/>
    </row>
    <row r="26" spans="1:13">
      <c r="A26" s="14"/>
      <c r="B26" s="6">
        <v>0</v>
      </c>
      <c r="C26" s="8">
        <v>0</v>
      </c>
      <c r="D26" s="5">
        <v>0</v>
      </c>
      <c r="E26" s="5">
        <v>0</v>
      </c>
      <c r="F26" s="5">
        <v>0</v>
      </c>
      <c r="G26" s="5">
        <v>0</v>
      </c>
      <c r="H26" s="15">
        <v>0</v>
      </c>
      <c r="I26" s="5">
        <v>0</v>
      </c>
      <c r="J26" s="16">
        <v>0</v>
      </c>
      <c r="K26" s="13"/>
      <c r="L26" s="13"/>
    </row>
    <row r="27" spans="1:13" ht="15.75">
      <c r="A27" s="48" t="s">
        <v>30</v>
      </c>
      <c r="B27" s="49"/>
      <c r="C27" s="49"/>
      <c r="D27" s="49"/>
      <c r="E27" s="49"/>
      <c r="F27" s="49"/>
      <c r="G27" s="49"/>
      <c r="H27" s="49"/>
      <c r="I27" s="49"/>
      <c r="J27" s="50"/>
      <c r="K27" s="13"/>
      <c r="L27" s="13"/>
    </row>
    <row r="28" spans="1:13" ht="76.5">
      <c r="A28" s="25" t="s">
        <v>63</v>
      </c>
      <c r="B28" s="8" t="s">
        <v>65</v>
      </c>
      <c r="C28" s="8">
        <v>101361458</v>
      </c>
      <c r="D28" s="33">
        <v>77680</v>
      </c>
      <c r="E28" s="33">
        <v>77680</v>
      </c>
      <c r="F28" s="8" t="s">
        <v>66</v>
      </c>
      <c r="G28" s="30"/>
      <c r="H28" s="8" t="s">
        <v>67</v>
      </c>
      <c r="I28" s="5" t="s">
        <v>43</v>
      </c>
      <c r="J28" s="8" t="s">
        <v>20</v>
      </c>
      <c r="K28" s="13"/>
      <c r="L28" s="13"/>
    </row>
    <row r="29" spans="1:13" ht="76.5">
      <c r="A29" s="37" t="s">
        <v>64</v>
      </c>
      <c r="B29" s="38" t="s">
        <v>68</v>
      </c>
      <c r="C29" s="38">
        <v>101361469</v>
      </c>
      <c r="D29" s="39">
        <v>60492</v>
      </c>
      <c r="E29" s="39">
        <v>60492</v>
      </c>
      <c r="F29" s="38" t="s">
        <v>66</v>
      </c>
      <c r="G29" s="40"/>
      <c r="H29" s="38" t="s">
        <v>67</v>
      </c>
      <c r="I29" s="5" t="s">
        <v>43</v>
      </c>
      <c r="J29" s="38" t="s">
        <v>20</v>
      </c>
      <c r="K29" s="13"/>
      <c r="L29" s="13"/>
    </row>
    <row r="30" spans="1:13" ht="51">
      <c r="A30" s="25"/>
      <c r="B30" s="8" t="s">
        <v>72</v>
      </c>
      <c r="C30" s="8">
        <v>101361620</v>
      </c>
      <c r="D30" s="33">
        <v>90000</v>
      </c>
      <c r="E30" s="33">
        <v>90000</v>
      </c>
      <c r="F30" s="8"/>
      <c r="G30" s="32"/>
      <c r="H30" s="8" t="s">
        <v>73</v>
      </c>
      <c r="I30" s="5" t="s">
        <v>43</v>
      </c>
      <c r="J30" s="38" t="s">
        <v>20</v>
      </c>
      <c r="K30" s="13"/>
      <c r="L30" s="13"/>
    </row>
    <row r="31" spans="1:13" ht="25.5" customHeight="1">
      <c r="A31" s="54" t="s">
        <v>58</v>
      </c>
      <c r="B31" s="55"/>
      <c r="C31" s="56"/>
      <c r="D31" s="33">
        <v>1110454.42</v>
      </c>
      <c r="E31" s="33">
        <v>1110454.42</v>
      </c>
      <c r="F31" s="8"/>
      <c r="G31" s="8"/>
      <c r="H31" s="5"/>
      <c r="I31" s="5" t="s">
        <v>43</v>
      </c>
      <c r="J31" s="5" t="s">
        <v>20</v>
      </c>
      <c r="K31" s="13"/>
      <c r="L31" s="41">
        <f>SUM(D28:D30)</f>
        <v>228172</v>
      </c>
      <c r="M31" s="42">
        <f>SUM(E28:E30)</f>
        <v>228172</v>
      </c>
    </row>
    <row r="32" spans="1:13">
      <c r="A32" s="57" t="s">
        <v>21</v>
      </c>
      <c r="B32" s="58"/>
      <c r="C32" s="59"/>
      <c r="D32" s="35">
        <f>SUM(D28:D31)</f>
        <v>1338626.42</v>
      </c>
      <c r="E32" s="35">
        <f>SUM(E28:E31)</f>
        <v>1338626.42</v>
      </c>
      <c r="F32" s="17"/>
      <c r="G32" s="17"/>
      <c r="H32" s="17"/>
      <c r="I32" s="17"/>
      <c r="J32" s="18"/>
      <c r="K32" s="19"/>
      <c r="L32" s="19"/>
    </row>
    <row r="33" spans="1:17" ht="15.75">
      <c r="A33" s="20"/>
      <c r="B33" s="2"/>
      <c r="C33" s="1"/>
      <c r="D33" s="1"/>
      <c r="E33" s="1"/>
      <c r="F33" s="1"/>
      <c r="G33" s="1"/>
      <c r="H33" s="1"/>
      <c r="I33" s="1"/>
      <c r="J33" s="13"/>
      <c r="K33" s="13"/>
      <c r="L33" s="13"/>
    </row>
    <row r="34" spans="1:17" ht="15.75">
      <c r="A34" s="47" t="s">
        <v>31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13"/>
      <c r="P34" s="36"/>
      <c r="Q34" s="36"/>
    </row>
    <row r="35" spans="1:17">
      <c r="A35" s="43" t="s">
        <v>32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13"/>
    </row>
    <row r="36" spans="1:17">
      <c r="A36" s="45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13"/>
    </row>
    <row r="37" spans="1:17" ht="42">
      <c r="A37" s="4" t="s">
        <v>56</v>
      </c>
      <c r="B37" s="4" t="s">
        <v>33</v>
      </c>
      <c r="C37" s="4" t="s">
        <v>34</v>
      </c>
      <c r="D37" s="4" t="s">
        <v>35</v>
      </c>
      <c r="E37" s="4" t="s">
        <v>36</v>
      </c>
      <c r="F37" s="4" t="s">
        <v>37</v>
      </c>
      <c r="G37" s="4" t="s">
        <v>48</v>
      </c>
      <c r="H37" s="4" t="s">
        <v>47</v>
      </c>
      <c r="I37" s="4" t="s">
        <v>50</v>
      </c>
      <c r="J37" s="4" t="s">
        <v>38</v>
      </c>
      <c r="K37" s="4" t="s">
        <v>39</v>
      </c>
      <c r="L37" s="27"/>
    </row>
    <row r="38" spans="1:17" ht="109.5" customHeight="1">
      <c r="A38" s="25" t="s">
        <v>53</v>
      </c>
      <c r="B38" s="7" t="s">
        <v>54</v>
      </c>
      <c r="C38" s="21" t="s">
        <v>40</v>
      </c>
      <c r="D38" s="7" t="s">
        <v>41</v>
      </c>
      <c r="E38" s="7" t="s">
        <v>42</v>
      </c>
      <c r="F38" s="21">
        <v>0</v>
      </c>
      <c r="G38" s="31">
        <v>1491238.3</v>
      </c>
      <c r="H38" s="31">
        <v>0</v>
      </c>
      <c r="I38" s="7">
        <v>16</v>
      </c>
      <c r="J38" s="7" t="s">
        <v>69</v>
      </c>
      <c r="K38" s="7" t="s">
        <v>59</v>
      </c>
      <c r="L38" s="28"/>
    </row>
    <row r="39" spans="1:17">
      <c r="A39" s="1"/>
      <c r="B39" s="2"/>
      <c r="C39" s="1"/>
      <c r="D39" s="1"/>
      <c r="E39" s="1"/>
      <c r="F39" s="1"/>
      <c r="G39" s="1"/>
      <c r="H39" s="1"/>
      <c r="I39" s="1"/>
      <c r="J39" s="13"/>
      <c r="K39" s="13"/>
      <c r="L39" s="13"/>
    </row>
    <row r="40" spans="1:17">
      <c r="A40" s="1"/>
      <c r="B40" s="2"/>
      <c r="C40" s="1"/>
      <c r="D40" s="1"/>
      <c r="E40" s="1"/>
      <c r="F40" s="1"/>
      <c r="G40" s="1"/>
      <c r="H40" s="1"/>
      <c r="I40" s="1"/>
      <c r="J40" s="13"/>
      <c r="K40" s="13"/>
      <c r="L40" s="13"/>
    </row>
    <row r="41" spans="1:17">
      <c r="C41" s="24"/>
      <c r="E41" s="23"/>
    </row>
  </sheetData>
  <mergeCells count="22">
    <mergeCell ref="A6:L6"/>
    <mergeCell ref="I1:L2"/>
    <mergeCell ref="A3:L3"/>
    <mergeCell ref="A4:L4"/>
    <mergeCell ref="A5:L5"/>
    <mergeCell ref="A14:L14"/>
    <mergeCell ref="A17:L17"/>
    <mergeCell ref="A7:L7"/>
    <mergeCell ref="A8:L8"/>
    <mergeCell ref="A9:L9"/>
    <mergeCell ref="A10:L10"/>
    <mergeCell ref="A12:L12"/>
    <mergeCell ref="A35:K35"/>
    <mergeCell ref="A36:K36"/>
    <mergeCell ref="A20:J20"/>
    <mergeCell ref="A21:J21"/>
    <mergeCell ref="A23:J23"/>
    <mergeCell ref="A25:J25"/>
    <mergeCell ref="A27:J27"/>
    <mergeCell ref="A34:K34"/>
    <mergeCell ref="A31:C31"/>
    <mergeCell ref="A32:C32"/>
  </mergeCells>
  <phoneticPr fontId="12" type="noConversion"/>
  <pageMargins left="0.31496062992125984" right="0.31496062992125984" top="0.55118110236220474" bottom="0.55118110236220474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2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2018-10-16T07:29:56Z</cp:lastPrinted>
  <dcterms:created xsi:type="dcterms:W3CDTF">2006-09-28T05:33:49Z</dcterms:created>
  <dcterms:modified xsi:type="dcterms:W3CDTF">2025-07-14T02:18:37Z</dcterms:modified>
</cp:coreProperties>
</file>